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рт Б05" sheetId="1" r:id="rId1"/>
  </sheets>
  <definedNames>
    <definedName name="_xlnm._FilterDatabase" localSheetId="0" hidden="1">'Март Б05'!$A$5:$AM$9</definedName>
    <definedName name="_xlnm.Print_Titles" localSheetId="0">'Март Б05'!$4:$5</definedName>
    <definedName name="_xlnm.Print_Area" localSheetId="0">'Март Б05'!$A$1:$AK$12</definedName>
  </definedNames>
  <calcPr calcId="145621"/>
</workbook>
</file>

<file path=xl/calcChain.xml><?xml version="1.0" encoding="utf-8"?>
<calcChain xmlns="http://schemas.openxmlformats.org/spreadsheetml/2006/main">
  <c r="AI7" i="1" l="1"/>
  <c r="AC7" i="1"/>
  <c r="AD7" i="1" s="1"/>
  <c r="AI6" i="1"/>
  <c r="AC6" i="1"/>
  <c r="AD6" i="1" s="1"/>
  <c r="AE6" i="1" l="1"/>
  <c r="AE7" i="1"/>
  <c r="AE8" i="1" l="1"/>
  <c r="AE9" i="1" s="1"/>
</calcChain>
</file>

<file path=xl/sharedStrings.xml><?xml version="1.0" encoding="utf-8"?>
<sst xmlns="http://schemas.openxmlformats.org/spreadsheetml/2006/main" count="79" uniqueCount="62">
  <si>
    <t>Спецификация. Поставка редукторов для сооружения энергоблоков №1 и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</si>
  <si>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</si>
  <si>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</si>
  <si>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</si>
  <si>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</si>
  <si>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</si>
  <si>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</si>
  <si>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</si>
  <si>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</si>
  <si>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</si>
  <si>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</si>
  <si>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</si>
  <si>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</si>
  <si>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</si>
  <si>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</si>
  <si>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</si>
  <si>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</si>
  <si>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</si>
  <si>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</si>
  <si>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</si>
  <si>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</si>
  <si>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</si>
  <si>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</si>
  <si>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</si>
  <si>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</si>
  <si>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</si>
  <si>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</si>
  <si>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</si>
  <si>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</si>
  <si>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</si>
  <si>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</si>
  <si>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</si>
  <si>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</si>
  <si>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</si>
  <si>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</si>
  <si>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</si>
  <si>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</si>
  <si>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</si>
  <si>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</si>
  <si>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Редуктор</t>
  </si>
  <si>
    <t>по типу С.РК 10-00-00 Рр 18 МПа, Тр 50 оС</t>
  </si>
  <si>
    <t>-</t>
  </si>
  <si>
    <t>оборудование</t>
  </si>
  <si>
    <t>кислород</t>
  </si>
  <si>
    <t>автоматическое</t>
  </si>
  <si>
    <t>нж</t>
  </si>
  <si>
    <t>под приварку</t>
  </si>
  <si>
    <t>по типу 7719/02221-2003 ТУ</t>
  </si>
  <si>
    <t>4/C</t>
  </si>
  <si>
    <t>II</t>
  </si>
  <si>
    <t>UKA;  Параметры: Труба=14х2; DP_max=14,75; DP_min=1,5;; Max расход среды при min перепаде давления на клапане = 2т/ч; Min расход среды при max перепаде давления на клапане = 0,1т/ч ИТТ:BLR1.B.110.&amp;.&amp;&amp;&amp;&amp;&amp;&amp;.&amp;&amp;&amp;&amp;&amp;.000.MD.0008; Тип атмосферы при хранении:II; Условия хранения:2(С); Тип атмосферы при эксплуатации:II; Климатическое исполнение и категория размещения:УХЛ4</t>
  </si>
  <si>
    <t>Атомпроект (ГППС ОИТ)</t>
  </si>
  <si>
    <t>2.ИСУП.104236783</t>
  </si>
  <si>
    <t>20QJA10AA201</t>
  </si>
  <si>
    <t>Система:BELБлок:2Здание:2-06.2(BEL_101123878)</t>
  </si>
  <si>
    <t>Блок №2. Вспомогательный корпус (20UKA) бл.2</t>
  </si>
  <si>
    <t>9583 от 24.03.2015</t>
  </si>
  <si>
    <t>2.ИСУП.104236784</t>
  </si>
  <si>
    <t>20QJA10AA202</t>
  </si>
  <si>
    <t>В том числе НДС 18%</t>
  </si>
  <si>
    <t>Стоимость оборудования в ЛСР в явном виде отсутствует</t>
  </si>
  <si>
    <t xml:space="preserve">Примечание: 1. Фланцевая и межфланцевая арматура поставляется комплектно с ответными фланцами, крепежом и прокладками
    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</si>
</sst>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rgb="FFFF000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2" borderId="5" applyNumberFormat="0" applyFont="0" applyAlignment="0" applyProtection="0"/>
    <xf numFmtId="0" fontId="7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"/>
  <sheetViews>
    <sheetView tabSelected="1" view="pageBreakPreview" zoomScale="75" zoomScaleNormal="100" workbookViewId="0">
      <selection activeCell="E11" sqref="E11"/>
    </sheetView>
  </sheetViews>
  <sheetFormatPr defaultRowHeight="12.75" x14ac:dyDescent="0.2"/>
  <cols>
    <col min="1" max="1" width="4.7109375" style="24" customWidth="1"/>
    <col min="2" max="2" width="8.7109375" style="25" customWidth="1"/>
    <col min="3" max="3" width="18.5703125" style="25" customWidth="1"/>
    <col min="4" max="4" width="19.42578125" style="25" customWidth="1"/>
    <col min="5" max="5" width="22.140625" style="25" customWidth="1"/>
    <col min="6" max="7" width="6.28515625" style="24" customWidth="1"/>
    <col min="8" max="8" width="9.140625" style="24"/>
    <col min="9" max="9" width="5.140625" style="24" customWidth="1"/>
    <col min="10" max="10" width="16.5703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7.5703125" style="26" customWidth="1"/>
    <col min="15" max="16" width="9.140625" style="24"/>
    <col min="17" max="17" width="7.28515625" style="24" customWidth="1"/>
    <col min="18" max="18" width="7.7109375" style="24" customWidth="1"/>
    <col min="19" max="19" width="10.85546875" style="24" customWidth="1"/>
    <col min="20" max="20" width="11.28515625" style="24" customWidth="1"/>
    <col min="21" max="21" width="26" style="24" customWidth="1"/>
    <col min="22" max="22" width="9.140625" style="24"/>
    <col min="23" max="23" width="6.7109375" style="24" customWidth="1"/>
    <col min="24" max="24" width="14.85546875" style="24" customWidth="1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6" customWidth="1"/>
    <col min="31" max="31" width="13.28515625" style="26" customWidth="1"/>
    <col min="32" max="32" width="12.28515625" style="24" customWidth="1"/>
    <col min="33" max="33" width="16.7109375" style="24" customWidth="1"/>
    <col min="34" max="34" width="36.5703125" style="28" customWidth="1"/>
    <col min="35" max="35" width="16.85546875" style="29" customWidth="1"/>
    <col min="36" max="36" width="12.85546875" style="24" customWidth="1"/>
    <col min="37" max="37" width="14.85546875" style="25" customWidth="1"/>
    <col min="38" max="38" width="19.7109375" style="26" customWidth="1"/>
    <col min="39" max="39" width="19.85546875" customWidth="1"/>
  </cols>
  <sheetData>
    <row r="1" spans="1:39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9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4"/>
      <c r="AJ2"/>
      <c r="AK2" s="1"/>
      <c r="AL2"/>
    </row>
    <row r="3" spans="1:39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9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36</v>
      </c>
      <c r="AK4" s="6" t="s">
        <v>37</v>
      </c>
      <c r="AL4" s="6" t="s">
        <v>38</v>
      </c>
    </row>
    <row r="5" spans="1:39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6"/>
      <c r="AJ5" s="15">
        <v>36</v>
      </c>
      <c r="AK5" s="15">
        <v>37</v>
      </c>
      <c r="AL5" s="15">
        <v>28</v>
      </c>
    </row>
    <row r="6" spans="1:39" ht="153" x14ac:dyDescent="0.2">
      <c r="A6" s="17">
        <v>1</v>
      </c>
      <c r="B6" s="18" t="s">
        <v>52</v>
      </c>
      <c r="C6" s="18" t="s">
        <v>53</v>
      </c>
      <c r="D6" s="18" t="s">
        <v>39</v>
      </c>
      <c r="E6" s="18" t="s">
        <v>40</v>
      </c>
      <c r="F6" s="17" t="s">
        <v>41</v>
      </c>
      <c r="G6" s="17">
        <v>3</v>
      </c>
      <c r="H6" s="17" t="s">
        <v>42</v>
      </c>
      <c r="I6" s="17">
        <v>10</v>
      </c>
      <c r="J6" s="17">
        <v>15</v>
      </c>
      <c r="K6" s="17">
        <v>30</v>
      </c>
      <c r="L6" s="17" t="s">
        <v>43</v>
      </c>
      <c r="M6" s="17"/>
      <c r="N6" s="19">
        <v>2.5</v>
      </c>
      <c r="O6" s="17" t="s">
        <v>44</v>
      </c>
      <c r="P6" s="17"/>
      <c r="Q6" s="17"/>
      <c r="R6" s="17" t="s">
        <v>45</v>
      </c>
      <c r="S6" s="17" t="s">
        <v>46</v>
      </c>
      <c r="T6" s="17" t="s">
        <v>47</v>
      </c>
      <c r="U6" s="31" t="s">
        <v>60</v>
      </c>
      <c r="V6" s="17"/>
      <c r="W6" s="17"/>
      <c r="X6" s="17" t="s">
        <v>54</v>
      </c>
      <c r="Y6" s="17" t="s">
        <v>48</v>
      </c>
      <c r="Z6" s="17" t="s">
        <v>49</v>
      </c>
      <c r="AA6" s="17">
        <v>1</v>
      </c>
      <c r="AB6" s="20"/>
      <c r="AC6" s="20">
        <f t="shared" ref="AC6:AC7" si="0">ROUND(AB6*AA6,2)</f>
        <v>0</v>
      </c>
      <c r="AD6" s="20">
        <f t="shared" ref="AD6:AD7" si="1">ROUND(AC6*0.18,2)</f>
        <v>0</v>
      </c>
      <c r="AE6" s="20">
        <f t="shared" ref="AE6:AE7" si="2">ROUND(AC6*1.18,2)</f>
        <v>0</v>
      </c>
      <c r="AF6" s="17" t="s">
        <v>55</v>
      </c>
      <c r="AG6" s="17"/>
      <c r="AH6" s="21" t="s">
        <v>50</v>
      </c>
      <c r="AI6" s="22">
        <f t="shared" ref="AI6:AI7" si="3">AJ6-10</f>
        <v>43005</v>
      </c>
      <c r="AJ6" s="23">
        <v>43015</v>
      </c>
      <c r="AK6" s="18" t="s">
        <v>51</v>
      </c>
      <c r="AL6" s="19">
        <v>2872.32</v>
      </c>
      <c r="AM6" t="s">
        <v>56</v>
      </c>
    </row>
    <row r="7" spans="1:39" ht="153" x14ac:dyDescent="0.2">
      <c r="A7" s="17">
        <v>2</v>
      </c>
      <c r="B7" s="18" t="s">
        <v>57</v>
      </c>
      <c r="C7" s="18" t="s">
        <v>58</v>
      </c>
      <c r="D7" s="18" t="s">
        <v>39</v>
      </c>
      <c r="E7" s="18" t="s">
        <v>40</v>
      </c>
      <c r="F7" s="17" t="s">
        <v>41</v>
      </c>
      <c r="G7" s="17">
        <v>3</v>
      </c>
      <c r="H7" s="17" t="s">
        <v>42</v>
      </c>
      <c r="I7" s="17">
        <v>10</v>
      </c>
      <c r="J7" s="17">
        <v>15</v>
      </c>
      <c r="K7" s="17">
        <v>30</v>
      </c>
      <c r="L7" s="17" t="s">
        <v>43</v>
      </c>
      <c r="M7" s="17"/>
      <c r="N7" s="19">
        <v>2.5</v>
      </c>
      <c r="O7" s="17" t="s">
        <v>44</v>
      </c>
      <c r="P7" s="17"/>
      <c r="Q7" s="17"/>
      <c r="R7" s="17" t="s">
        <v>45</v>
      </c>
      <c r="S7" s="17" t="s">
        <v>46</v>
      </c>
      <c r="T7" s="17" t="s">
        <v>47</v>
      </c>
      <c r="U7" s="31" t="s">
        <v>60</v>
      </c>
      <c r="V7" s="17"/>
      <c r="W7" s="17"/>
      <c r="X7" s="17" t="s">
        <v>54</v>
      </c>
      <c r="Y7" s="17" t="s">
        <v>48</v>
      </c>
      <c r="Z7" s="17" t="s">
        <v>49</v>
      </c>
      <c r="AA7" s="17">
        <v>1</v>
      </c>
      <c r="AB7" s="20"/>
      <c r="AC7" s="20">
        <f t="shared" si="0"/>
        <v>0</v>
      </c>
      <c r="AD7" s="20">
        <f t="shared" si="1"/>
        <v>0</v>
      </c>
      <c r="AE7" s="20">
        <f t="shared" si="2"/>
        <v>0</v>
      </c>
      <c r="AF7" s="17" t="s">
        <v>55</v>
      </c>
      <c r="AG7" s="17"/>
      <c r="AH7" s="21" t="s">
        <v>50</v>
      </c>
      <c r="AI7" s="22">
        <f t="shared" si="3"/>
        <v>43005</v>
      </c>
      <c r="AJ7" s="23">
        <v>43015</v>
      </c>
      <c r="AK7" s="18" t="s">
        <v>51</v>
      </c>
      <c r="AL7" s="19">
        <v>2872.32</v>
      </c>
      <c r="AM7" t="s">
        <v>56</v>
      </c>
    </row>
    <row r="8" spans="1:39" x14ac:dyDescent="0.2">
      <c r="AE8" s="27">
        <f>SUM(AE6:AE7)</f>
        <v>0</v>
      </c>
    </row>
    <row r="9" spans="1:39" x14ac:dyDescent="0.2">
      <c r="AD9" s="30" t="s">
        <v>59</v>
      </c>
      <c r="AE9" s="27">
        <f>AE8/118*18</f>
        <v>0</v>
      </c>
    </row>
    <row r="10" spans="1:39" ht="43.5" customHeight="1" x14ac:dyDescent="0.2">
      <c r="C10" s="32" t="s">
        <v>61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</sheetData>
  <autoFilter ref="A5:AM9"/>
  <mergeCells count="1">
    <mergeCell ref="C10:AE10"/>
  </mergeCells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Б05</vt:lpstr>
      <vt:lpstr>'Март Б05'!Заголовки_для_печати</vt:lpstr>
      <vt:lpstr>'Март Б05'!Область_печати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2015-03-25T10:55:25Z</dcterms:created>
  <dcterms:modified xsi:type="dcterms:W3CDTF">2015-06-23T07:52:29Z</dcterms:modified>
</cp:coreProperties>
</file>